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heckCompatibility="1"/>
  <bookViews>
    <workbookView xWindow="0" yWindow="0" windowWidth="20490" windowHeight="6765"/>
  </bookViews>
  <sheets>
    <sheet name="COMPOSIÇÃO DO BDI (2)" sheetId="2" r:id="rId1"/>
  </sheets>
  <externalReferences>
    <externalReference r:id="rId2"/>
  </externalReferences>
  <definedNames>
    <definedName name="_xlnm.Print_Area" localSheetId="0">'COMPOSIÇÃO DO BDI (2)'!$A$1:$C$42</definedName>
    <definedName name="BDI">'[1]PLANILHA PADRÃO'!$I$10</definedName>
    <definedName name="BDI_MO">#REF!</definedName>
    <definedName name="CAMINHO_DO_BD">'[1]PLANILHA PADRÃO'!$L$1</definedName>
    <definedName name="solver_adj" localSheetId="0" hidden="1">'COMPOSIÇÃO DO BDI (2)'!$C$8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'COMPOSIÇÃO DO BDI (2)'!$C$26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'COMPOSIÇÃO DO BDI (2)'!$C$26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hs1" localSheetId="0" hidden="1">26%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0.26</definedName>
    <definedName name="solver_ver" localSheetId="0" hidden="1">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2" l="1"/>
  <c r="C26" i="2" s="1"/>
  <c r="C17" i="2"/>
  <c r="C9" i="2"/>
</calcChain>
</file>

<file path=xl/sharedStrings.xml><?xml version="1.0" encoding="utf-8"?>
<sst xmlns="http://schemas.openxmlformats.org/spreadsheetml/2006/main" count="31" uniqueCount="30">
  <si>
    <t>COMPOSIÇÃO DO BDI OBRAS DE ENGENHARIA</t>
  </si>
  <si>
    <t>DESCRIÇÃO</t>
  </si>
  <si>
    <t>%</t>
  </si>
  <si>
    <t>GRUPO A</t>
  </si>
  <si>
    <t>A1</t>
  </si>
  <si>
    <r>
      <t xml:space="preserve">(AC) ADMINISTRAÇÃO CENTRAL - </t>
    </r>
    <r>
      <rPr>
        <sz val="12"/>
        <color indexed="8"/>
        <rFont val="Calibri"/>
        <family val="2"/>
      </rPr>
      <t>VARIA CONFORME O PORTE DA NÚMERO DE OBRAS EM ANDAMENTO, VOLUME FINANCEIRO DAS OBRAS A INICIAREM, ETC,  EM CADA   EM CADA EMPRESA - (ACORDAO 2622/2013 - 3,0% A 5,5%)</t>
    </r>
  </si>
  <si>
    <t>TOTAL DO GRUPO A  =</t>
  </si>
  <si>
    <t>GRUPO B</t>
  </si>
  <si>
    <t>B1</t>
  </si>
  <si>
    <r>
      <t xml:space="preserve">(DF) DESPESAS FINANCEIRAS - </t>
    </r>
    <r>
      <rPr>
        <sz val="12"/>
        <color indexed="8"/>
        <rFont val="Calibri"/>
        <family val="2"/>
      </rPr>
      <t>(ACORDAO 2622/2013 - 0,59% A 1,39%)</t>
    </r>
  </si>
  <si>
    <t>B2</t>
  </si>
  <si>
    <r>
      <t xml:space="preserve">(S)   SEGUROS - </t>
    </r>
    <r>
      <rPr>
        <sz val="12"/>
        <color indexed="8"/>
        <rFont val="Calibri"/>
        <family val="2"/>
      </rPr>
      <t xml:space="preserve">(ACORDAO 2622/2013 </t>
    </r>
    <r>
      <rPr>
        <b/>
        <u/>
        <sz val="12"/>
        <color indexed="10"/>
        <rFont val="Calibri"/>
        <family val="2"/>
      </rPr>
      <t>SEGURO + GARANTIA</t>
    </r>
    <r>
      <rPr>
        <b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>- 0,8% A 1,0%)</t>
    </r>
  </si>
  <si>
    <r>
      <t xml:space="preserve">(G)   GARANTIAS - </t>
    </r>
    <r>
      <rPr>
        <sz val="12"/>
        <color indexed="8"/>
        <rFont val="Calibri"/>
        <family val="2"/>
      </rPr>
      <t xml:space="preserve">(ACORDAO 2622/2013 </t>
    </r>
    <r>
      <rPr>
        <b/>
        <u/>
        <sz val="12"/>
        <color indexed="10"/>
        <rFont val="Calibri"/>
        <family val="2"/>
      </rPr>
      <t>SEGURO + GARANTIA</t>
    </r>
    <r>
      <rPr>
        <sz val="12"/>
        <color indexed="8"/>
        <rFont val="Calibri"/>
        <family val="2"/>
      </rPr>
      <t xml:space="preserve"> - 0,8% A 1,0%)</t>
    </r>
  </si>
  <si>
    <t>B3</t>
  </si>
  <si>
    <r>
      <t xml:space="preserve">(R)   TAXA DE RISCO E IMPREVISTOS - </t>
    </r>
    <r>
      <rPr>
        <sz val="12"/>
        <color indexed="8"/>
        <rFont val="Calibri"/>
        <family val="2"/>
      </rPr>
      <t>(ACORDAO 2622/2013 0,97% A 1,27%)</t>
    </r>
  </si>
  <si>
    <t>B4</t>
  </si>
  <si>
    <r>
      <rPr>
        <b/>
        <sz val="12"/>
        <rFont val="Calibri"/>
        <family val="2"/>
      </rPr>
      <t xml:space="preserve">(L)    LUCRO </t>
    </r>
    <r>
      <rPr>
        <sz val="12"/>
        <color indexed="8"/>
        <rFont val="Calibri"/>
        <family val="2"/>
      </rPr>
      <t>(ACORDAO 2622/2013 6,16% A 8,96%)</t>
    </r>
  </si>
  <si>
    <t>TOTAL DO GRUPO B  =</t>
  </si>
  <si>
    <t>GRUPO C</t>
  </si>
  <si>
    <t>C1</t>
  </si>
  <si>
    <t>C5</t>
  </si>
  <si>
    <t>PIS</t>
  </si>
  <si>
    <t>C6</t>
  </si>
  <si>
    <t>COFINS</t>
  </si>
  <si>
    <t>TOTAL DO GRUPO C  =</t>
  </si>
  <si>
    <t>TOTAL BDI (FORMULA ACORDAO 2369/2011)</t>
  </si>
  <si>
    <t xml:space="preserve"> BDI = (1+AC+S+R+G)x(1+DF)X(1+L))  -1
                                  1-I
Onde: 
AC = taxa representativa das despesas de rateio da Administração Central;
S = taxa representativa de Seguros;
R = taxa representativa de Riscos;
G = taxa representativa de Garantias;
DF = taxa representativa das Despesas Financeiras;
L = taxa representativa do Lucro;
I = taxa representativa da incidência de Impostos. 
  Observação:
  i)   Composição do BDI, intervalos admissíveis e Fórmula de cálculo nos termos do Acórdão 2622/2013 do TCU.</t>
  </si>
  <si>
    <t>ISS - (ISS 5% SOBRE 50% DE MÃO DE OBRA)- IMPOSTO MUNICIPIO DE SANTO ANTÔNIO DE LEVERGER</t>
  </si>
  <si>
    <t>CONTRIBUIÇÃO PREVIDENCIARIA</t>
  </si>
  <si>
    <t>________________________________________
JOSÉ RENATO COUTO DE OLIVEIRA
Engenheiro Civil
CREA / MT: 120004095-3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</si>
</sst>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00%"/>
  </numFmts>
  <fonts count="16">
    <font>
      <sz val="10"/>
      <name val="Arial"/>
    </font>
    <font>
      <b/>
      <sz val="14"/>
      <name val="Arial"/>
      <family val="2"/>
    </font>
    <font>
      <sz val="8"/>
      <name val="Arial Narrow"/>
      <family val="2"/>
    </font>
    <font>
      <b/>
      <sz val="12"/>
      <color rgb="FF000000"/>
      <name val="Arial Black"/>
      <family val="2"/>
    </font>
    <font>
      <b/>
      <sz val="11"/>
      <color theme="1"/>
      <name val="Arial Black"/>
      <family val="2"/>
    </font>
    <font>
      <b/>
      <sz val="12"/>
      <color rgb="FF00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u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b/>
      <sz val="12"/>
      <color theme="1"/>
      <name val="Arial Black"/>
      <family val="2"/>
    </font>
    <font>
      <sz val="12"/>
      <name val="Calibri Light"/>
      <family val="1"/>
      <scheme val="maj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10" fontId="7" fillId="3" borderId="9" xfId="2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 wrapText="1"/>
    </xf>
    <xf numFmtId="10" fontId="8" fillId="3" borderId="9" xfId="3" applyNumberFormat="1" applyFont="1" applyFill="1" applyBorder="1" applyAlignment="1">
      <alignment horizontal="center" vertical="center"/>
    </xf>
    <xf numFmtId="0" fontId="0" fillId="0" borderId="0" xfId="1" applyFont="1"/>
    <xf numFmtId="9" fontId="0" fillId="0" borderId="0" xfId="2" applyFont="1"/>
    <xf numFmtId="0" fontId="5" fillId="3" borderId="9" xfId="0" applyFont="1" applyFill="1" applyBorder="1" applyAlignment="1">
      <alignment horizontal="right" vertical="center" wrapText="1"/>
    </xf>
    <xf numFmtId="10" fontId="8" fillId="3" borderId="9" xfId="2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10" fontId="8" fillId="4" borderId="9" xfId="2" applyNumberFormat="1" applyFont="1" applyFill="1" applyBorder="1" applyAlignment="1">
      <alignment horizontal="center" vertical="center"/>
    </xf>
    <xf numFmtId="10" fontId="8" fillId="5" borderId="9" xfId="2" applyNumberFormat="1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vertical="center" wrapText="1"/>
    </xf>
    <xf numFmtId="10" fontId="8" fillId="5" borderId="9" xfId="3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5" borderId="9" xfId="0" applyFont="1" applyFill="1" applyBorder="1" applyAlignment="1">
      <alignment vertical="center" wrapText="1"/>
    </xf>
    <xf numFmtId="0" fontId="5" fillId="5" borderId="9" xfId="0" applyFont="1" applyFill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10" fontId="8" fillId="6" borderId="9" xfId="2" applyNumberFormat="1" applyFont="1" applyFill="1" applyBorder="1" applyAlignment="1">
      <alignment horizontal="center" vertical="center"/>
    </xf>
    <xf numFmtId="43" fontId="0" fillId="0" borderId="0" xfId="0" applyNumberFormat="1"/>
    <xf numFmtId="0" fontId="8" fillId="6" borderId="9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vertical="center"/>
    </xf>
    <xf numFmtId="10" fontId="0" fillId="0" borderId="0" xfId="2" applyNumberFormat="1" applyFont="1"/>
    <xf numFmtId="0" fontId="5" fillId="6" borderId="9" xfId="0" applyFont="1" applyFill="1" applyBorder="1" applyAlignment="1">
      <alignment horizontal="right" vertical="center" wrapText="1"/>
    </xf>
    <xf numFmtId="0" fontId="7" fillId="0" borderId="9" xfId="0" applyFont="1" applyBorder="1" applyAlignment="1"/>
    <xf numFmtId="10" fontId="8" fillId="0" borderId="9" xfId="2" applyNumberFormat="1" applyFont="1" applyBorder="1" applyAlignment="1">
      <alignment horizontal="center" vertical="center"/>
    </xf>
    <xf numFmtId="10" fontId="13" fillId="2" borderId="9" xfId="2" applyNumberFormat="1" applyFont="1" applyFill="1" applyBorder="1" applyAlignment="1">
      <alignment horizontal="center" vertical="center"/>
    </xf>
    <xf numFmtId="164" fontId="8" fillId="5" borderId="9" xfId="3" applyNumberFormat="1" applyFont="1" applyFill="1" applyBorder="1" applyAlignment="1">
      <alignment horizontal="center" vertical="center"/>
    </xf>
    <xf numFmtId="0" fontId="14" fillId="0" borderId="9" xfId="0" applyFont="1" applyBorder="1" applyAlignment="1" applyProtection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</cellXfs>
  <cellStyles count="4">
    <cellStyle name="Normal" xfId="0" builtinId="0"/>
    <cellStyle name="Porcentagem" xfId="2" builtinId="5"/>
    <cellStyle name="Porcentagem 2" xfId="3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cuments/B%20D%20R/CP%20004_2019%20-%20SENAI%20MT/ANEXO%20I.C%20-%20PLANILHA%20OR&#199;AMENTARIA/PLANILHA.%20SENAI%20VG-3ETA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PADRÃO"/>
      <sheetName val="PLANILHA RESUMO"/>
      <sheetName val="1-IMPLANTAÇÃO"/>
      <sheetName val="COMPOSIÇÃO DO BDI"/>
      <sheetName val="COMPOSIÇÃO DO BDI EQUIPAMENTO"/>
      <sheetName val="COMPOSIÇÃO DO BDI SO M.O."/>
      <sheetName val="QUANTITATIVO PSCIP"/>
    </sheetNames>
    <sheetDataSet>
      <sheetData sheetId="0">
        <row r="1">
          <cell r="L1" t="str">
            <v>C:\Users\weslle.goncalves\OneDrive - SFIEMT(1)\PROJETO-ORCAMENTO-SINAPI\BASE-DADOS-SINAPI-12-2017.xlsx</v>
          </cell>
        </row>
        <row r="10">
          <cell r="I10">
            <v>0.2235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2:L42"/>
  <sheetViews>
    <sheetView tabSelected="1" view="pageBreakPreview" topLeftCell="A7" zoomScale="90" zoomScaleNormal="90" zoomScaleSheetLayoutView="90" workbookViewId="0">
      <selection activeCell="E44" sqref="E44"/>
    </sheetView>
  </sheetViews>
  <sheetFormatPr defaultRowHeight="12.75"/>
  <cols>
    <col min="1" max="1" width="5.85546875" customWidth="1"/>
    <col min="2" max="2" width="82.85546875" bestFit="1" customWidth="1"/>
    <col min="3" max="3" width="20.7109375" bestFit="1" customWidth="1"/>
    <col min="6" max="6" width="13.28515625" bestFit="1" customWidth="1"/>
    <col min="7" max="7" width="23.140625" customWidth="1"/>
  </cols>
  <sheetData>
    <row r="2" spans="1:12" s="1" customFormat="1">
      <c r="A2" s="40" t="s">
        <v>0</v>
      </c>
      <c r="B2" s="41"/>
      <c r="C2" s="42"/>
      <c r="D2"/>
      <c r="E2"/>
      <c r="F2"/>
      <c r="H2" s="2"/>
      <c r="I2" s="3"/>
      <c r="L2"/>
    </row>
    <row r="3" spans="1:12" s="1" customFormat="1">
      <c r="A3" s="43"/>
      <c r="B3" s="44"/>
      <c r="C3" s="45"/>
      <c r="D3"/>
      <c r="E3"/>
      <c r="F3"/>
      <c r="H3" s="2"/>
      <c r="I3" s="3"/>
    </row>
    <row r="4" spans="1:12" s="1" customFormat="1" ht="12.75" customHeight="1">
      <c r="A4" s="43"/>
      <c r="B4" s="44"/>
      <c r="C4" s="45"/>
      <c r="D4"/>
      <c r="E4"/>
      <c r="F4"/>
      <c r="H4" s="2"/>
      <c r="I4" s="3"/>
    </row>
    <row r="5" spans="1:12" s="1" customFormat="1">
      <c r="A5" s="46"/>
      <c r="B5" s="47"/>
      <c r="C5" s="48"/>
      <c r="D5"/>
      <c r="E5"/>
      <c r="F5"/>
      <c r="H5" s="2"/>
      <c r="I5" s="3"/>
    </row>
    <row r="6" spans="1:12" ht="19.5">
      <c r="A6" s="35" t="s">
        <v>1</v>
      </c>
      <c r="B6" s="35"/>
      <c r="C6" s="4" t="s">
        <v>2</v>
      </c>
    </row>
    <row r="7" spans="1:12" ht="15.75">
      <c r="A7" s="36" t="s">
        <v>3</v>
      </c>
      <c r="B7" s="36"/>
      <c r="C7" s="5"/>
    </row>
    <row r="8" spans="1:12" ht="47.25">
      <c r="A8" s="6" t="s">
        <v>4</v>
      </c>
      <c r="B8" s="7" t="s">
        <v>5</v>
      </c>
      <c r="C8" s="8">
        <v>0.03</v>
      </c>
      <c r="F8" s="9"/>
      <c r="G8" s="9"/>
      <c r="H8" s="10"/>
    </row>
    <row r="9" spans="1:12" ht="15.75">
      <c r="A9" s="6"/>
      <c r="B9" s="11" t="s">
        <v>6</v>
      </c>
      <c r="C9" s="12">
        <f>SUM(C8)</f>
        <v>0.03</v>
      </c>
    </row>
    <row r="10" spans="1:12" ht="15.75">
      <c r="A10" s="13"/>
      <c r="B10" s="14"/>
      <c r="C10" s="15"/>
    </row>
    <row r="11" spans="1:12" ht="15.75">
      <c r="A11" s="37" t="s">
        <v>7</v>
      </c>
      <c r="B11" s="37"/>
      <c r="C11" s="16"/>
    </row>
    <row r="12" spans="1:12" ht="15.75">
      <c r="A12" s="17" t="s">
        <v>8</v>
      </c>
      <c r="B12" s="18" t="s">
        <v>9</v>
      </c>
      <c r="C12" s="19">
        <v>5.8999999999999999E-3</v>
      </c>
    </row>
    <row r="13" spans="1:12" s="20" customFormat="1" ht="15.75">
      <c r="A13" s="17" t="s">
        <v>10</v>
      </c>
      <c r="B13" s="18" t="s">
        <v>11</v>
      </c>
      <c r="C13" s="19">
        <v>4.0000000000000001E-3</v>
      </c>
    </row>
    <row r="14" spans="1:12" s="20" customFormat="1" ht="15.75">
      <c r="A14" s="17" t="s">
        <v>10</v>
      </c>
      <c r="B14" s="18" t="s">
        <v>12</v>
      </c>
      <c r="C14" s="19">
        <v>4.0000000000000001E-3</v>
      </c>
    </row>
    <row r="15" spans="1:12" ht="15.75">
      <c r="A15" s="17" t="s">
        <v>13</v>
      </c>
      <c r="B15" s="21" t="s">
        <v>14</v>
      </c>
      <c r="C15" s="19">
        <v>9.7000000000000003E-3</v>
      </c>
    </row>
    <row r="16" spans="1:12" ht="15.75">
      <c r="A16" s="17" t="s">
        <v>15</v>
      </c>
      <c r="B16" s="18" t="s">
        <v>16</v>
      </c>
      <c r="C16" s="33">
        <v>7.1650000000000005E-2</v>
      </c>
    </row>
    <row r="17" spans="1:8" ht="15.75">
      <c r="A17" s="17"/>
      <c r="B17" s="22" t="s">
        <v>17</v>
      </c>
      <c r="C17" s="16">
        <f>SUM(C12:C16)</f>
        <v>9.5250000000000001E-2</v>
      </c>
    </row>
    <row r="18" spans="1:8" ht="15.75">
      <c r="A18" s="13"/>
      <c r="B18" s="23"/>
      <c r="C18" s="15"/>
      <c r="H18" s="9"/>
    </row>
    <row r="19" spans="1:8" ht="15.75">
      <c r="A19" s="38" t="s">
        <v>18</v>
      </c>
      <c r="B19" s="38"/>
      <c r="C19" s="24"/>
      <c r="H19" s="25"/>
    </row>
    <row r="20" spans="1:8" ht="15.75">
      <c r="A20" s="26" t="s">
        <v>19</v>
      </c>
      <c r="B20" s="27" t="s">
        <v>27</v>
      </c>
      <c r="C20" s="24">
        <v>2.5000000000000001E-2</v>
      </c>
      <c r="E20" s="28"/>
      <c r="H20" s="25"/>
    </row>
    <row r="21" spans="1:8" ht="15.75">
      <c r="A21" s="26" t="s">
        <v>20</v>
      </c>
      <c r="B21" s="27" t="s">
        <v>21</v>
      </c>
      <c r="C21" s="24">
        <v>6.4999999999999997E-3</v>
      </c>
    </row>
    <row r="22" spans="1:8" ht="15.75">
      <c r="A22" s="26" t="s">
        <v>22</v>
      </c>
      <c r="B22" s="27" t="s">
        <v>23</v>
      </c>
      <c r="C22" s="24">
        <v>0.03</v>
      </c>
    </row>
    <row r="23" spans="1:8" ht="15.75">
      <c r="A23" s="26"/>
      <c r="B23" s="27" t="s">
        <v>28</v>
      </c>
      <c r="C23" s="24">
        <v>0</v>
      </c>
    </row>
    <row r="24" spans="1:8" ht="15.75">
      <c r="A24" s="26"/>
      <c r="B24" s="29" t="s">
        <v>24</v>
      </c>
      <c r="C24" s="24">
        <f>SUM(C20:C23)</f>
        <v>6.1499999999999999E-2</v>
      </c>
    </row>
    <row r="25" spans="1:8" ht="15.75">
      <c r="A25" s="30"/>
      <c r="B25" s="30"/>
      <c r="C25" s="31"/>
    </row>
    <row r="26" spans="1:8" ht="19.5">
      <c r="A26" s="39" t="s">
        <v>25</v>
      </c>
      <c r="B26" s="39"/>
      <c r="C26" s="32">
        <f>ROUND((1+C8+C13+C15+C14)*(1+C12)*(1+C16)/(1-C24)-1,4)</f>
        <v>0.2034</v>
      </c>
      <c r="D26" s="28"/>
      <c r="E26" s="28"/>
    </row>
    <row r="27" spans="1:8" ht="16.5" customHeight="1">
      <c r="A27" s="34" t="s">
        <v>26</v>
      </c>
      <c r="B27" s="34"/>
      <c r="C27" s="34"/>
    </row>
    <row r="28" spans="1:8" ht="16.5" customHeight="1">
      <c r="A28" s="34"/>
      <c r="B28" s="34"/>
      <c r="C28" s="34"/>
    </row>
    <row r="29" spans="1:8" ht="16.5" customHeight="1">
      <c r="A29" s="34"/>
      <c r="B29" s="34"/>
      <c r="C29" s="34"/>
    </row>
    <row r="30" spans="1:8" ht="16.5" customHeight="1">
      <c r="A30" s="34"/>
      <c r="B30" s="34"/>
      <c r="C30" s="34"/>
    </row>
    <row r="31" spans="1:8" ht="16.5" customHeight="1">
      <c r="A31" s="34"/>
      <c r="B31" s="34"/>
      <c r="C31" s="34"/>
    </row>
    <row r="32" spans="1:8" ht="16.5" customHeight="1">
      <c r="A32" s="34"/>
      <c r="B32" s="34"/>
      <c r="C32" s="34"/>
    </row>
    <row r="33" spans="1:3" ht="16.5" customHeight="1">
      <c r="A33" s="34"/>
      <c r="B33" s="34"/>
      <c r="C33" s="34"/>
    </row>
    <row r="34" spans="1:3" ht="16.5" customHeight="1">
      <c r="A34" s="34"/>
      <c r="B34" s="34"/>
      <c r="C34" s="34"/>
    </row>
    <row r="35" spans="1:3" ht="16.5" customHeight="1">
      <c r="A35" s="34"/>
      <c r="B35" s="34"/>
      <c r="C35" s="34"/>
    </row>
    <row r="36" spans="1:3" ht="16.5" customHeight="1">
      <c r="A36" s="34"/>
      <c r="B36" s="34"/>
      <c r="C36" s="34"/>
    </row>
    <row r="37" spans="1:3" ht="16.5" customHeight="1">
      <c r="A37" s="34"/>
      <c r="B37" s="34"/>
      <c r="C37" s="34"/>
    </row>
    <row r="38" spans="1:3" ht="16.5" customHeight="1">
      <c r="A38" s="34"/>
      <c r="B38" s="34"/>
      <c r="C38" s="34"/>
    </row>
    <row r="39" spans="1:3" ht="16.5" customHeight="1">
      <c r="A39" s="34"/>
      <c r="B39" s="34"/>
      <c r="C39" s="34"/>
    </row>
    <row r="40" spans="1:3" ht="16.5" customHeight="1">
      <c r="A40" s="34"/>
      <c r="B40" s="34"/>
      <c r="C40" s="34"/>
    </row>
    <row r="41" spans="1:3" ht="16.5" customHeight="1">
      <c r="A41" s="34"/>
      <c r="B41" s="34"/>
      <c r="C41" s="34"/>
    </row>
    <row r="42" spans="1:3" ht="66" customHeight="1">
      <c r="A42" s="49" t="s">
        <v>29</v>
      </c>
      <c r="B42" s="50"/>
      <c r="C42" s="50"/>
    </row>
  </sheetData>
  <mergeCells count="8">
    <mergeCell ref="A42:C42"/>
    <mergeCell ref="A27:C41"/>
    <mergeCell ref="A2:C5"/>
    <mergeCell ref="A6:B6"/>
    <mergeCell ref="A7:B7"/>
    <mergeCell ref="A11:B11"/>
    <mergeCell ref="A19:B19"/>
    <mergeCell ref="A26:B26"/>
  </mergeCells>
  <printOptions horizontalCentered="1"/>
  <pageMargins left="0.31496062992125984" right="0.31496062992125984" top="0.98425196850393704" bottom="0.78740157480314965" header="0.11811023622047245" footer="0.31496062992125984"/>
  <pageSetup paperSize="9" scale="90" orientation="portrait" r:id="rId1"/>
  <headerFooter>
    <oddHeader>&amp;L&amp;G&amp;C&amp;"Arial,Negrito"&amp;11Prefeitura Municipal de Santo Antônio do Leverger-MT
CNPJ: 03.507.555/0001-12</oddHeader>
    <oddFooter>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COMPOSIÇÃO DO BDI (2)</vt:lpstr>
      <vt:lpstr>'COMPOSIÇÃO DO BDI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Eng-Auxi</cp:lastModifiedBy>
  <cp:lastPrinted>2020-02-10T16:30:11Z</cp:lastPrinted>
  <dcterms:created xsi:type="dcterms:W3CDTF">2020-02-10T03:11:39Z</dcterms:created>
  <dcterms:modified xsi:type="dcterms:W3CDTF">2020-02-10T16:30:15Z</dcterms:modified>
</cp:coreProperties>
</file>